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a.souza.14\Downloads\"/>
    </mc:Choice>
  </mc:AlternateContent>
  <xr:revisionPtr revIDLastSave="0" documentId="13_ncr:1_{170E0B70-0DB2-43CA-8D36-6DA0DBDBF90F}" xr6:coauthVersionLast="47" xr6:coauthVersionMax="47" xr10:uidLastSave="{00000000-0000-0000-0000-000000000000}"/>
  <bookViews>
    <workbookView xWindow="28680" yWindow="-120" windowWidth="29040" windowHeight="15840" xr2:uid="{1A7CA8AE-417A-485A-816D-BD31CD3A5B10}"/>
  </bookViews>
  <sheets>
    <sheet name="Planilha1" sheetId="1" r:id="rId1"/>
  </sheets>
  <definedNames>
    <definedName name="_xlnm._FilterDatabase" localSheetId="0" hidden="1">Planilha1!$E$2:$E$51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16" i="1"/>
  <c r="I15" i="1"/>
  <c r="I11" i="1"/>
  <c r="I8" i="1"/>
  <c r="I5" i="1"/>
  <c r="I50" i="1"/>
  <c r="I49" i="1"/>
  <c r="I48" i="1"/>
  <c r="I47" i="1"/>
  <c r="I46" i="1"/>
  <c r="I45" i="1"/>
  <c r="I44" i="1"/>
  <c r="I43" i="1"/>
  <c r="I42" i="1"/>
  <c r="I41" i="1"/>
  <c r="I40" i="1"/>
  <c r="I39" i="1"/>
  <c r="I37" i="1"/>
  <c r="I36" i="1"/>
  <c r="I35" i="1"/>
  <c r="I34" i="1"/>
  <c r="I51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4" i="1"/>
  <c r="I13" i="1"/>
  <c r="I12" i="1"/>
  <c r="I10" i="1"/>
  <c r="I9" i="1"/>
  <c r="I7" i="1"/>
  <c r="I6" i="1"/>
  <c r="I4" i="1"/>
  <c r="I3" i="1"/>
</calcChain>
</file>

<file path=xl/sharedStrings.xml><?xml version="1.0" encoding="utf-8"?>
<sst xmlns="http://schemas.openxmlformats.org/spreadsheetml/2006/main" count="270" uniqueCount="109">
  <si>
    <t>ITEM</t>
  </si>
  <si>
    <t>CÓDIGO AGHU</t>
  </si>
  <si>
    <t>CÓDIGO EBSERH</t>
  </si>
  <si>
    <t>CATMAT</t>
  </si>
  <si>
    <t>DESCRITIVO COMPLETO</t>
  </si>
  <si>
    <t>APRESENTAÇÃO</t>
  </si>
  <si>
    <t>QUANTIDADE ÓRGÃO GERENCIADOR</t>
  </si>
  <si>
    <t>QUANTIDADE ÓRGÃO PARTICIPANTE - HUPES (UASG 155907)</t>
  </si>
  <si>
    <t>QUANTIDADE TOTAL</t>
  </si>
  <si>
    <t>EBF02633</t>
  </si>
  <si>
    <t>Água para Injetáveis; solução injetável. - Registrado na Anvisa como Medicamento.</t>
  </si>
  <si>
    <t>BOLSA 1.000 mL</t>
  </si>
  <si>
    <t>EBF02634</t>
  </si>
  <si>
    <t>BOLSA 250 mL</t>
  </si>
  <si>
    <t>EBF02715</t>
  </si>
  <si>
    <t>Água para injetáveis; solução injetável. - Registrado na Anvisa como Medicamento.</t>
  </si>
  <si>
    <t>AMPOLA 10 mL</t>
  </si>
  <si>
    <t>EBF02716</t>
  </si>
  <si>
    <t>AMPOLA 20 mL</t>
  </si>
  <si>
    <t>EBF02371</t>
  </si>
  <si>
    <t>Álcool Etílico; 70% (p/p); gel. - Registrado na Anvisa como Medicamento de Notificação Simplificada (RDC nº 576/2021).</t>
  </si>
  <si>
    <t>BOLSA 800 mL</t>
  </si>
  <si>
    <t>EBF02374</t>
  </si>
  <si>
    <t>Álcool Etílico; 70% (p/p); gel; Registrado na Anvisa como Medicamento de Notificação Simplificada (RDC nº 576/2021). - Registrado na Anvisa como Medicamento de Notificação Simplificada (RDC nº 576/2021).</t>
  </si>
  <si>
    <t>FRASCO 500 mL</t>
  </si>
  <si>
    <t>EBF02377</t>
  </si>
  <si>
    <t>Álcool Etílico; 70% (p/p); solução. Apresentação: almotolia. - Registrado na Anvisa como Medicamento de Notificação Simplificada (RDC nº 576/2021).</t>
  </si>
  <si>
    <t>FRASCO 100 mL</t>
  </si>
  <si>
    <t>EBF02376</t>
  </si>
  <si>
    <t>Álcool Etílico; 70% (p/p); solução; Registrado na Anvisa como Medicamento de Notificação Simplificada (RDC nº 576/2021).</t>
  </si>
  <si>
    <t>FRASCO 1.000 mL</t>
  </si>
  <si>
    <t>EBF02717</t>
  </si>
  <si>
    <t>Bicarbonato de Sódio; 1 mEq/mL (8,4%); solução injetável. - Registrado na Anvisa como Medicamento.</t>
  </si>
  <si>
    <t>EBF03629</t>
  </si>
  <si>
    <t>Bicarbonato de Sódio; 1 mEq/mL (8,4%); solução injetável; sistema fechado com 250 mL (frasco ou bolsa). - Registrado na Anvisa como Medicamento.</t>
  </si>
  <si>
    <t>FRASCO 250 mL</t>
  </si>
  <si>
    <t>EBF02722</t>
  </si>
  <si>
    <t>Cloreto de Potássio; 19,1% (2,56 mEq/mL); solução injetável. - Registrado na Anvisa como Medicamento.</t>
  </si>
  <si>
    <t>EBF03323</t>
  </si>
  <si>
    <t>Cloreto de Sódio + Glicose; 0,9% (0,154 mEq/mL) + 5% (50 mg/mL); solução injetável; sistema fechado com 500 mL (frasco ou bolsa). - Registrado na Anvisa como Medicamento.</t>
  </si>
  <si>
    <t>EBF02647</t>
  </si>
  <si>
    <t>Cloreto de Sódio; 0,9% (0,154 mEq/mL); solução injetável. - Registrado na Anvisa como Medicamento.</t>
  </si>
  <si>
    <t>BOLSA 500 mL</t>
  </si>
  <si>
    <t>EBF02648</t>
  </si>
  <si>
    <t>EBF02649</t>
  </si>
  <si>
    <t>BOLSA 100 mL</t>
  </si>
  <si>
    <t>EBF02651</t>
  </si>
  <si>
    <t>EBF02723</t>
  </si>
  <si>
    <t>EBF02726</t>
  </si>
  <si>
    <t>Cloreto de Sódio; 20% (3,4 mEq/mL); solução injetável. - Registrado na Anvisa como Medicamento.</t>
  </si>
  <si>
    <t>EBF01861</t>
  </si>
  <si>
    <t>Digliconato de clorexidina; 0,12%; solução para colutório. Antisséptico bucal. Sem álcool ou corante. Não irritante. Regularizado na Anvisa como Cosmético (RDC n° 907/2024)</t>
  </si>
  <si>
    <t>EBF02384</t>
  </si>
  <si>
    <t>Digliconato de Clorexidina; 0,5%; solução alcoólica. Antisséptico. Uso externo. Líquido. Registrado na Anvisa como Medicamento de Notificação Simplificada (RDC nº 576/2021). - Registrado na Anvisa como Medicamento de Notificação Simplificada (RDC nº 576/2021).</t>
  </si>
  <si>
    <t>EBF02387</t>
  </si>
  <si>
    <t>Digliconato de Clorexidina; 1%; solução aquosa. Antisséptico. Uso externo. Líquido. - Registrado na Anvisa como Medicamento de Notificação Simplificada (RDC nº 576/2021).</t>
  </si>
  <si>
    <t>EBF02394</t>
  </si>
  <si>
    <t>Digliconato de Clorexidina; 2%; solução com tensoativos. Apresentação: almotolia. Antisséptico/ degermação da pele com efeito residual. Uso externo. Líquido.. - Registrado na Anvisa como Medicamento de Notificação Simplificada (RDC nº 576/2021).</t>
  </si>
  <si>
    <t>EBF02730</t>
  </si>
  <si>
    <t>Gliconato de Cálcio; 100mg/mL (10%); solução injetável. - Registrado na Anvisa como Medicamento.</t>
  </si>
  <si>
    <t>EBF03625</t>
  </si>
  <si>
    <t>Glicose; 10%; solução injetável; sistema fechado com 500 mL (frasco ou bolsa). - Registrado na Anvisa como Medicamento.</t>
  </si>
  <si>
    <t>EBF02731</t>
  </si>
  <si>
    <t>Glicose; 25%; solução injetável. - Registrado na Anvisa como Medicamento.</t>
  </si>
  <si>
    <t>EBF02693</t>
  </si>
  <si>
    <t>Glicose; 5%; solução injetável. - Registrado na Anvisa como Medicamento.</t>
  </si>
  <si>
    <t>EBF03271</t>
  </si>
  <si>
    <t>Glicose; 5%; solução injetável; sistema fechado com 500 mL (frasco ou bolsa). - Registrado na Anvisa como Medicamento.</t>
  </si>
  <si>
    <t>EBF02733</t>
  </si>
  <si>
    <t>Glicose; 50%; solução injetável. - Registrado na Anvisa como Medicamento.</t>
  </si>
  <si>
    <t>EBF03327</t>
  </si>
  <si>
    <t>Manitol; 200 mg/mL (20%); solução injetável. sistema fechado com 250 mL (frasco ou bolsa). . - Registrado na Anvisa como Medicamento.</t>
  </si>
  <si>
    <t>EBF02068</t>
  </si>
  <si>
    <t>Óleo Mineral/Vaselina Líquida/Parafina Líquida/ Petrolato Líquido; 100%; uso dermatológico; Regularizado na Anvisa como Cosmético (RDC n° 907/2024)</t>
  </si>
  <si>
    <t>FRASCO 1000 mL</t>
  </si>
  <si>
    <t>EBF02278</t>
  </si>
  <si>
    <t>Papaína; 10%; creme dermatológico; medicamento especialmente manipulado.</t>
  </si>
  <si>
    <t>BISNAGA 30 g</t>
  </si>
  <si>
    <t>EBF02288</t>
  </si>
  <si>
    <t>Papaína; 2%; creme dermatológico; medicamento especialmente manipulado.</t>
  </si>
  <si>
    <t>EBF02298</t>
  </si>
  <si>
    <t>Papaína; 5%; creme dermatológico; medicamento especialmente manipulado.</t>
  </si>
  <si>
    <t>EBF02409</t>
  </si>
  <si>
    <t>Peróxido de Hidrogênio 3% (água oxigenada 10 volumes); solução tópica. - Registrado na Anvisa como Medicamento de Notificação Simplificada (RDC nº 576/2021).</t>
  </si>
  <si>
    <t>EBF03328</t>
  </si>
  <si>
    <t>Ringer com Lactato: cloreto de sódio + cloreto de potássio + cloreto de cálcio + lactato de sódio; 6,0 mg/mL + 0,3 mg/mL + 0,2 mg/mL + 3,0 a 3,2 mg/mL; solução injetável; sistema fechado com 500 mL (frasco ou bolsa).. - Registrado na Anvisa como Medicamento.</t>
  </si>
  <si>
    <t>EBF02736</t>
  </si>
  <si>
    <t>Sulfato de Magnésio; 10% (0,81 mEq/mL); solução injetável. - Registrado na Anvisa como Medicamento.</t>
  </si>
  <si>
    <t>EBF02737</t>
  </si>
  <si>
    <t>Sulfato de Magnésio; 50% (4,05 mEq/mL); solução injetável. - Registrado na Anvisa como Medicamento.</t>
  </si>
  <si>
    <t>21 - COTA RESERVADA</t>
  </si>
  <si>
    <t>4 - COTA RESERVADA</t>
  </si>
  <si>
    <t>6 - COTA RESERVADA</t>
  </si>
  <si>
    <t>10  - COTA RESERVADA</t>
  </si>
  <si>
    <t>12 -  - COTA RESERVADA</t>
  </si>
  <si>
    <t>15 -  - COTA RESERVADA</t>
  </si>
  <si>
    <t>19 -  - COTA RESERVADA</t>
  </si>
  <si>
    <t>23 -  - COTA RESERVADA</t>
  </si>
  <si>
    <t>25  - COTA RESERVADA</t>
  </si>
  <si>
    <t>27  - COTA RESERVADA</t>
  </si>
  <si>
    <t>36  - COTA RESERVADA</t>
  </si>
  <si>
    <t>46  - COTA RESERVADA</t>
  </si>
  <si>
    <t>_</t>
  </si>
  <si>
    <t>PARTICIPAÇÃO EXCLUSIVA PARA ME/EPP</t>
  </si>
  <si>
    <t>INTERVALO MÍNIMO ENTRE LANCES</t>
  </si>
  <si>
    <t>COTA RESERVADA DE ATÉ 25% PARA ME/EPP</t>
  </si>
  <si>
    <t>Não</t>
  </si>
  <si>
    <t>Sim</t>
  </si>
  <si>
    <t>ANEXO II - Descrição Detalhada e Quantitativos dos Objetos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</si>
</sst>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Aptos Narrow"/>
      <family val="2"/>
      <scheme val="minor"/>
    </font>
    <font>
      <b/>
      <sz val="18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justify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0" fontId="1" fillId="6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justify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81AAD-5A76-4309-AAF7-CD81226B29B5}">
  <dimension ref="A1:M51"/>
  <sheetViews>
    <sheetView tabSelected="1" zoomScale="80" zoomScaleNormal="80" workbookViewId="0">
      <selection activeCell="D29" sqref="D29"/>
    </sheetView>
  </sheetViews>
  <sheetFormatPr defaultRowHeight="15" x14ac:dyDescent="0.25"/>
  <cols>
    <col min="1" max="1" width="15" customWidth="1"/>
    <col min="2" max="2" width="11.7109375" customWidth="1"/>
    <col min="3" max="3" width="14.42578125" customWidth="1"/>
    <col min="4" max="4" width="12.28515625" customWidth="1"/>
    <col min="5" max="5" width="75.85546875" customWidth="1"/>
    <col min="6" max="6" width="20.42578125" customWidth="1"/>
    <col min="7" max="7" width="26.5703125" customWidth="1"/>
    <col min="8" max="8" width="30.28515625" customWidth="1"/>
    <col min="9" max="9" width="16.7109375" customWidth="1"/>
    <col min="10" max="10" width="18.5703125" customWidth="1"/>
    <col min="11" max="11" width="21.140625" customWidth="1"/>
    <col min="12" max="12" width="20.5703125" customWidth="1"/>
    <col min="13" max="13" width="30.5703125" customWidth="1"/>
  </cols>
  <sheetData>
    <row r="1" spans="1:13" ht="19.5" thickBot="1" x14ac:dyDescent="0.35">
      <c r="A1" s="22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63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105</v>
      </c>
      <c r="K2" s="1" t="s">
        <v>103</v>
      </c>
      <c r="L2" s="1" t="s">
        <v>104</v>
      </c>
    </row>
    <row r="3" spans="1:13" ht="28.5" customHeight="1" thickBot="1" x14ac:dyDescent="0.3">
      <c r="A3" s="1">
        <v>1</v>
      </c>
      <c r="B3" s="2">
        <v>274895</v>
      </c>
      <c r="C3" s="2" t="s">
        <v>9</v>
      </c>
      <c r="D3" s="2">
        <v>352317</v>
      </c>
      <c r="E3" s="3" t="s">
        <v>10</v>
      </c>
      <c r="F3" s="2" t="s">
        <v>11</v>
      </c>
      <c r="G3" s="4">
        <v>2500</v>
      </c>
      <c r="H3" s="4">
        <v>3600</v>
      </c>
      <c r="I3" s="4">
        <f>SUM(H3,G3)</f>
        <v>6100</v>
      </c>
      <c r="J3" s="19" t="s">
        <v>102</v>
      </c>
      <c r="K3" s="5" t="s">
        <v>107</v>
      </c>
      <c r="L3" s="20">
        <v>0.75</v>
      </c>
    </row>
    <row r="4" spans="1:13" ht="29.25" customHeight="1" thickBot="1" x14ac:dyDescent="0.3">
      <c r="A4" s="1">
        <v>2</v>
      </c>
      <c r="B4" s="2">
        <v>274893</v>
      </c>
      <c r="C4" s="2" t="s">
        <v>12</v>
      </c>
      <c r="D4" s="2">
        <v>352317</v>
      </c>
      <c r="E4" s="3" t="s">
        <v>10</v>
      </c>
      <c r="F4" s="2" t="s">
        <v>13</v>
      </c>
      <c r="G4" s="4">
        <v>3000</v>
      </c>
      <c r="H4" s="4">
        <v>3000</v>
      </c>
      <c r="I4" s="4">
        <f t="shared" ref="I4:I48" si="0">SUM(H4,G4)</f>
        <v>6000</v>
      </c>
      <c r="J4" s="19" t="s">
        <v>102</v>
      </c>
      <c r="K4" s="5" t="s">
        <v>107</v>
      </c>
      <c r="L4" s="20">
        <v>0.75</v>
      </c>
    </row>
    <row r="5" spans="1:13" ht="33.75" customHeight="1" thickBot="1" x14ac:dyDescent="0.3">
      <c r="A5" s="1">
        <v>3</v>
      </c>
      <c r="B5" s="2">
        <v>253812</v>
      </c>
      <c r="C5" s="2" t="s">
        <v>14</v>
      </c>
      <c r="D5" s="2">
        <v>276839</v>
      </c>
      <c r="E5" s="3" t="s">
        <v>15</v>
      </c>
      <c r="F5" s="2" t="s">
        <v>16</v>
      </c>
      <c r="G5" s="4">
        <v>101000</v>
      </c>
      <c r="H5" s="4">
        <v>136800</v>
      </c>
      <c r="I5" s="4">
        <f t="shared" ref="I5" si="1">SUM(H5,G5)</f>
        <v>237800</v>
      </c>
      <c r="J5" s="19" t="s">
        <v>102</v>
      </c>
      <c r="K5" s="6" t="s">
        <v>106</v>
      </c>
      <c r="L5" s="20">
        <v>0.75</v>
      </c>
    </row>
    <row r="6" spans="1:13" ht="48" thickBot="1" x14ac:dyDescent="0.3">
      <c r="A6" s="1" t="s">
        <v>91</v>
      </c>
      <c r="B6" s="7">
        <v>253812</v>
      </c>
      <c r="C6" s="7" t="s">
        <v>14</v>
      </c>
      <c r="D6" s="7">
        <v>276839</v>
      </c>
      <c r="E6" s="8" t="s">
        <v>15</v>
      </c>
      <c r="F6" s="7" t="s">
        <v>16</v>
      </c>
      <c r="G6" s="9"/>
      <c r="H6" s="9">
        <v>7200</v>
      </c>
      <c r="I6" s="9">
        <f t="shared" si="0"/>
        <v>7200</v>
      </c>
      <c r="J6" s="7" t="s">
        <v>107</v>
      </c>
      <c r="K6" s="7" t="s">
        <v>107</v>
      </c>
      <c r="L6" s="21">
        <v>0.75</v>
      </c>
    </row>
    <row r="7" spans="1:13" ht="23.25" thickBot="1" x14ac:dyDescent="0.3">
      <c r="A7" s="1">
        <v>5</v>
      </c>
      <c r="B7" s="2">
        <v>12840</v>
      </c>
      <c r="C7" s="2" t="s">
        <v>17</v>
      </c>
      <c r="D7" s="2">
        <v>352317</v>
      </c>
      <c r="E7" s="3" t="s">
        <v>15</v>
      </c>
      <c r="F7" s="2" t="s">
        <v>18</v>
      </c>
      <c r="G7" s="4">
        <v>54000</v>
      </c>
      <c r="H7" s="4">
        <v>57000</v>
      </c>
      <c r="I7" s="4">
        <f>SUM(H7,G7)</f>
        <v>111000</v>
      </c>
      <c r="J7" s="19" t="s">
        <v>102</v>
      </c>
      <c r="K7" s="6" t="s">
        <v>106</v>
      </c>
      <c r="L7" s="20">
        <v>0.75</v>
      </c>
    </row>
    <row r="8" spans="1:13" ht="48" thickBot="1" x14ac:dyDescent="0.3">
      <c r="A8" s="1" t="s">
        <v>92</v>
      </c>
      <c r="B8" s="7">
        <v>12840</v>
      </c>
      <c r="C8" s="7" t="s">
        <v>17</v>
      </c>
      <c r="D8" s="7">
        <v>352317</v>
      </c>
      <c r="E8" s="8" t="s">
        <v>15</v>
      </c>
      <c r="F8" s="7" t="s">
        <v>18</v>
      </c>
      <c r="G8" s="9"/>
      <c r="H8" s="9">
        <v>3000</v>
      </c>
      <c r="I8" s="9">
        <f>SUM(H8,G8)</f>
        <v>3000</v>
      </c>
      <c r="J8" s="7" t="s">
        <v>107</v>
      </c>
      <c r="K8" s="7" t="s">
        <v>107</v>
      </c>
      <c r="L8" s="21">
        <v>0.75</v>
      </c>
    </row>
    <row r="9" spans="1:13" ht="32.25" thickBot="1" x14ac:dyDescent="0.3">
      <c r="A9" s="1">
        <v>7</v>
      </c>
      <c r="B9" s="2">
        <v>276876</v>
      </c>
      <c r="C9" s="2" t="s">
        <v>19</v>
      </c>
      <c r="D9" s="2">
        <v>269943</v>
      </c>
      <c r="E9" s="3" t="s">
        <v>20</v>
      </c>
      <c r="F9" s="2" t="s">
        <v>21</v>
      </c>
      <c r="G9" s="4">
        <v>450</v>
      </c>
      <c r="H9" s="4">
        <v>3600</v>
      </c>
      <c r="I9" s="4">
        <f t="shared" si="0"/>
        <v>4050</v>
      </c>
      <c r="J9" s="19" t="s">
        <v>102</v>
      </c>
      <c r="K9" s="5" t="s">
        <v>107</v>
      </c>
      <c r="L9" s="20">
        <v>0.75</v>
      </c>
    </row>
    <row r="10" spans="1:13" ht="48" thickBot="1" x14ac:dyDescent="0.3">
      <c r="A10" s="1">
        <v>8</v>
      </c>
      <c r="B10" s="2">
        <v>286872</v>
      </c>
      <c r="C10" s="2" t="s">
        <v>22</v>
      </c>
      <c r="D10" s="2">
        <v>269943</v>
      </c>
      <c r="E10" s="3" t="s">
        <v>23</v>
      </c>
      <c r="F10" s="2" t="s">
        <v>24</v>
      </c>
      <c r="G10" s="4">
        <v>150</v>
      </c>
      <c r="H10" s="4">
        <v>400</v>
      </c>
      <c r="I10" s="4">
        <f t="shared" si="0"/>
        <v>550</v>
      </c>
      <c r="J10" s="19" t="s">
        <v>102</v>
      </c>
      <c r="K10" s="5" t="s">
        <v>107</v>
      </c>
      <c r="L10" s="20">
        <v>0.75</v>
      </c>
    </row>
    <row r="11" spans="1:13" ht="32.25" thickBot="1" x14ac:dyDescent="0.3">
      <c r="A11" s="1">
        <v>9</v>
      </c>
      <c r="B11" s="2">
        <v>12599</v>
      </c>
      <c r="C11" s="2" t="s">
        <v>25</v>
      </c>
      <c r="D11" s="2">
        <v>269941</v>
      </c>
      <c r="E11" s="3" t="s">
        <v>26</v>
      </c>
      <c r="F11" s="2" t="s">
        <v>27</v>
      </c>
      <c r="G11" s="4">
        <v>3700</v>
      </c>
      <c r="H11" s="4">
        <v>22800</v>
      </c>
      <c r="I11" s="4">
        <f t="shared" ref="I11" si="2">SUM(H11,G11)</f>
        <v>26500</v>
      </c>
      <c r="J11" s="19" t="s">
        <v>102</v>
      </c>
      <c r="K11" s="6" t="s">
        <v>106</v>
      </c>
      <c r="L11" s="20">
        <v>0.75</v>
      </c>
    </row>
    <row r="12" spans="1:13" ht="48" thickBot="1" x14ac:dyDescent="0.3">
      <c r="A12" s="1" t="s">
        <v>93</v>
      </c>
      <c r="B12" s="7">
        <v>12599</v>
      </c>
      <c r="C12" s="7" t="s">
        <v>25</v>
      </c>
      <c r="D12" s="7">
        <v>269941</v>
      </c>
      <c r="E12" s="8" t="s">
        <v>26</v>
      </c>
      <c r="F12" s="7" t="s">
        <v>27</v>
      </c>
      <c r="G12" s="9"/>
      <c r="H12" s="9">
        <v>1200</v>
      </c>
      <c r="I12" s="9">
        <f t="shared" si="0"/>
        <v>1200</v>
      </c>
      <c r="J12" s="7" t="s">
        <v>107</v>
      </c>
      <c r="K12" s="7" t="s">
        <v>107</v>
      </c>
      <c r="L12" s="21">
        <v>0.75</v>
      </c>
    </row>
    <row r="13" spans="1:13" ht="32.25" thickBot="1" x14ac:dyDescent="0.3">
      <c r="A13" s="1">
        <v>11</v>
      </c>
      <c r="B13" s="2">
        <v>400209</v>
      </c>
      <c r="C13" s="2" t="s">
        <v>28</v>
      </c>
      <c r="D13" s="2">
        <v>269941</v>
      </c>
      <c r="E13" s="3" t="s">
        <v>29</v>
      </c>
      <c r="F13" s="2" t="s">
        <v>30</v>
      </c>
      <c r="G13" s="4">
        <v>12825</v>
      </c>
      <c r="H13" s="4">
        <v>6000</v>
      </c>
      <c r="I13" s="4">
        <f t="shared" si="0"/>
        <v>18825</v>
      </c>
      <c r="J13" s="19" t="s">
        <v>102</v>
      </c>
      <c r="K13" s="6" t="s">
        <v>106</v>
      </c>
      <c r="L13" s="20">
        <v>0.75</v>
      </c>
    </row>
    <row r="14" spans="1:13" ht="48" thickBot="1" x14ac:dyDescent="0.3">
      <c r="A14" s="1" t="s">
        <v>94</v>
      </c>
      <c r="B14" s="7">
        <v>400209</v>
      </c>
      <c r="C14" s="7" t="s">
        <v>28</v>
      </c>
      <c r="D14" s="7">
        <v>269941</v>
      </c>
      <c r="E14" s="8" t="s">
        <v>29</v>
      </c>
      <c r="F14" s="7" t="s">
        <v>30</v>
      </c>
      <c r="G14" s="9">
        <v>675</v>
      </c>
      <c r="H14" s="9"/>
      <c r="I14" s="9">
        <f t="shared" si="0"/>
        <v>675</v>
      </c>
      <c r="J14" s="7" t="s">
        <v>107</v>
      </c>
      <c r="K14" s="7" t="s">
        <v>107</v>
      </c>
      <c r="L14" s="21">
        <v>0.75</v>
      </c>
    </row>
    <row r="15" spans="1:13" ht="32.25" thickBot="1" x14ac:dyDescent="0.3">
      <c r="A15" s="1">
        <v>13</v>
      </c>
      <c r="B15" s="2">
        <v>13889</v>
      </c>
      <c r="C15" s="2" t="s">
        <v>31</v>
      </c>
      <c r="D15" s="2">
        <v>394088</v>
      </c>
      <c r="E15" s="3" t="s">
        <v>32</v>
      </c>
      <c r="F15" s="2" t="s">
        <v>16</v>
      </c>
      <c r="G15" s="4">
        <v>15000</v>
      </c>
      <c r="H15" s="4">
        <v>18000</v>
      </c>
      <c r="I15" s="4">
        <f>SUM(H15,G15)</f>
        <v>33000</v>
      </c>
      <c r="J15" s="19" t="s">
        <v>102</v>
      </c>
      <c r="K15" s="5" t="s">
        <v>107</v>
      </c>
      <c r="L15" s="20">
        <v>0.75</v>
      </c>
    </row>
    <row r="16" spans="1:13" ht="32.25" thickBot="1" x14ac:dyDescent="0.3">
      <c r="A16" s="1">
        <v>14</v>
      </c>
      <c r="B16" s="2">
        <v>277275</v>
      </c>
      <c r="C16" s="2" t="s">
        <v>33</v>
      </c>
      <c r="D16" s="2">
        <v>394088</v>
      </c>
      <c r="E16" s="3" t="s">
        <v>34</v>
      </c>
      <c r="F16" s="2" t="s">
        <v>35</v>
      </c>
      <c r="G16" s="4">
        <v>500</v>
      </c>
      <c r="H16" s="4">
        <v>3420</v>
      </c>
      <c r="I16" s="4">
        <f t="shared" ref="I16" si="3">SUM(H16,G16)</f>
        <v>3920</v>
      </c>
      <c r="J16" s="19" t="s">
        <v>102</v>
      </c>
      <c r="K16" s="6" t="s">
        <v>106</v>
      </c>
      <c r="L16" s="20">
        <v>0.75</v>
      </c>
    </row>
    <row r="17" spans="1:12" ht="48" thickBot="1" x14ac:dyDescent="0.3">
      <c r="A17" s="1" t="s">
        <v>95</v>
      </c>
      <c r="B17" s="7">
        <v>277275</v>
      </c>
      <c r="C17" s="7" t="s">
        <v>33</v>
      </c>
      <c r="D17" s="7">
        <v>394088</v>
      </c>
      <c r="E17" s="8" t="s">
        <v>34</v>
      </c>
      <c r="F17" s="7" t="s">
        <v>35</v>
      </c>
      <c r="G17" s="9"/>
      <c r="H17" s="9">
        <v>180</v>
      </c>
      <c r="I17" s="9">
        <f t="shared" si="0"/>
        <v>180</v>
      </c>
      <c r="J17" s="7" t="s">
        <v>107</v>
      </c>
      <c r="K17" s="7" t="s">
        <v>107</v>
      </c>
      <c r="L17" s="21">
        <v>0.75</v>
      </c>
    </row>
    <row r="18" spans="1:12" ht="32.25" thickBot="1" x14ac:dyDescent="0.3">
      <c r="A18" s="1">
        <v>16</v>
      </c>
      <c r="B18" s="2">
        <v>288961</v>
      </c>
      <c r="C18" s="2" t="s">
        <v>36</v>
      </c>
      <c r="D18" s="2">
        <v>267162</v>
      </c>
      <c r="E18" s="3" t="s">
        <v>37</v>
      </c>
      <c r="F18" s="2" t="s">
        <v>16</v>
      </c>
      <c r="G18" s="4">
        <v>2500</v>
      </c>
      <c r="H18" s="4">
        <v>9600</v>
      </c>
      <c r="I18" s="4">
        <f t="shared" si="0"/>
        <v>12100</v>
      </c>
      <c r="J18" s="19" t="s">
        <v>102</v>
      </c>
      <c r="K18" s="5" t="s">
        <v>107</v>
      </c>
      <c r="L18" s="20">
        <v>0.75</v>
      </c>
    </row>
    <row r="19" spans="1:12" ht="48" thickBot="1" x14ac:dyDescent="0.3">
      <c r="A19" s="1">
        <v>17</v>
      </c>
      <c r="B19" s="2">
        <v>405009</v>
      </c>
      <c r="C19" s="2" t="s">
        <v>38</v>
      </c>
      <c r="D19" s="2">
        <v>366913</v>
      </c>
      <c r="E19" s="3" t="s">
        <v>39</v>
      </c>
      <c r="F19" s="2" t="s">
        <v>24</v>
      </c>
      <c r="G19" s="4">
        <v>7800</v>
      </c>
      <c r="H19" s="4">
        <v>3600</v>
      </c>
      <c r="I19" s="4">
        <f t="shared" si="0"/>
        <v>11400</v>
      </c>
      <c r="J19" s="19" t="s">
        <v>102</v>
      </c>
      <c r="K19" s="5" t="s">
        <v>107</v>
      </c>
      <c r="L19" s="20">
        <v>0.75</v>
      </c>
    </row>
    <row r="20" spans="1:12" ht="32.25" thickBot="1" x14ac:dyDescent="0.3">
      <c r="A20" s="1">
        <v>18</v>
      </c>
      <c r="B20" s="2">
        <v>201570</v>
      </c>
      <c r="C20" s="2" t="s">
        <v>40</v>
      </c>
      <c r="D20" s="2">
        <v>268236</v>
      </c>
      <c r="E20" s="3" t="s">
        <v>41</v>
      </c>
      <c r="F20" s="2" t="s">
        <v>42</v>
      </c>
      <c r="G20" s="4">
        <v>38000</v>
      </c>
      <c r="H20" s="4">
        <v>45600</v>
      </c>
      <c r="I20" s="4">
        <f t="shared" si="0"/>
        <v>83600</v>
      </c>
      <c r="J20" s="19" t="s">
        <v>102</v>
      </c>
      <c r="K20" s="6" t="s">
        <v>106</v>
      </c>
      <c r="L20" s="20">
        <v>0.75</v>
      </c>
    </row>
    <row r="21" spans="1:12" ht="48" thickBot="1" x14ac:dyDescent="0.3">
      <c r="A21" s="1" t="s">
        <v>96</v>
      </c>
      <c r="B21" s="7">
        <v>201570</v>
      </c>
      <c r="C21" s="7" t="s">
        <v>40</v>
      </c>
      <c r="D21" s="7">
        <v>268236</v>
      </c>
      <c r="E21" s="8" t="s">
        <v>41</v>
      </c>
      <c r="F21" s="7" t="s">
        <v>42</v>
      </c>
      <c r="G21" s="9"/>
      <c r="H21" s="9">
        <v>2400</v>
      </c>
      <c r="I21" s="9">
        <f t="shared" si="0"/>
        <v>2400</v>
      </c>
      <c r="J21" s="7" t="s">
        <v>107</v>
      </c>
      <c r="K21" s="7" t="s">
        <v>107</v>
      </c>
      <c r="L21" s="21">
        <v>0.75</v>
      </c>
    </row>
    <row r="22" spans="1:12" ht="32.25" thickBot="1" x14ac:dyDescent="0.3">
      <c r="A22" s="1">
        <v>20</v>
      </c>
      <c r="B22" s="2">
        <v>190110</v>
      </c>
      <c r="C22" s="2" t="s">
        <v>43</v>
      </c>
      <c r="D22" s="2">
        <v>268236</v>
      </c>
      <c r="E22" s="3" t="s">
        <v>41</v>
      </c>
      <c r="F22" s="2" t="s">
        <v>11</v>
      </c>
      <c r="G22" s="4">
        <v>3700</v>
      </c>
      <c r="H22" s="4">
        <v>34200</v>
      </c>
      <c r="I22" s="4">
        <f t="shared" si="0"/>
        <v>37900</v>
      </c>
      <c r="J22" s="19" t="s">
        <v>102</v>
      </c>
      <c r="K22" s="6" t="s">
        <v>106</v>
      </c>
      <c r="L22" s="20">
        <v>0.75</v>
      </c>
    </row>
    <row r="23" spans="1:12" ht="48" thickBot="1" x14ac:dyDescent="0.3">
      <c r="A23" s="1" t="s">
        <v>90</v>
      </c>
      <c r="B23" s="7">
        <v>190110</v>
      </c>
      <c r="C23" s="7" t="s">
        <v>43</v>
      </c>
      <c r="D23" s="7">
        <v>268236</v>
      </c>
      <c r="E23" s="8" t="s">
        <v>41</v>
      </c>
      <c r="F23" s="7" t="s">
        <v>11</v>
      </c>
      <c r="G23" s="9"/>
      <c r="H23" s="9">
        <v>1800</v>
      </c>
      <c r="I23" s="9">
        <f t="shared" si="0"/>
        <v>1800</v>
      </c>
      <c r="J23" s="7" t="s">
        <v>107</v>
      </c>
      <c r="K23" s="7" t="s">
        <v>107</v>
      </c>
      <c r="L23" s="21">
        <v>0.75</v>
      </c>
    </row>
    <row r="24" spans="1:12" ht="32.25" thickBot="1" x14ac:dyDescent="0.3">
      <c r="A24" s="1">
        <v>22</v>
      </c>
      <c r="B24" s="2">
        <v>202550</v>
      </c>
      <c r="C24" s="2" t="s">
        <v>44</v>
      </c>
      <c r="D24" s="2">
        <v>268236</v>
      </c>
      <c r="E24" s="3" t="s">
        <v>41</v>
      </c>
      <c r="F24" s="2" t="s">
        <v>45</v>
      </c>
      <c r="G24" s="4">
        <v>209000</v>
      </c>
      <c r="H24" s="4">
        <v>156000</v>
      </c>
      <c r="I24" s="4">
        <f t="shared" si="0"/>
        <v>365000</v>
      </c>
      <c r="J24" s="19" t="s">
        <v>102</v>
      </c>
      <c r="K24" s="6" t="s">
        <v>106</v>
      </c>
      <c r="L24" s="20">
        <v>0.75</v>
      </c>
    </row>
    <row r="25" spans="1:12" ht="48" thickBot="1" x14ac:dyDescent="0.3">
      <c r="A25" s="1" t="s">
        <v>97</v>
      </c>
      <c r="B25" s="7">
        <v>202550</v>
      </c>
      <c r="C25" s="7" t="s">
        <v>44</v>
      </c>
      <c r="D25" s="7">
        <v>268236</v>
      </c>
      <c r="E25" s="8" t="s">
        <v>41</v>
      </c>
      <c r="F25" s="7" t="s">
        <v>45</v>
      </c>
      <c r="G25" s="9">
        <v>11000</v>
      </c>
      <c r="H25" s="9"/>
      <c r="I25" s="9">
        <f t="shared" si="0"/>
        <v>11000</v>
      </c>
      <c r="J25" s="7" t="s">
        <v>107</v>
      </c>
      <c r="K25" s="7" t="s">
        <v>107</v>
      </c>
      <c r="L25" s="21">
        <v>0.75</v>
      </c>
    </row>
    <row r="26" spans="1:12" ht="32.25" thickBot="1" x14ac:dyDescent="0.3">
      <c r="A26" s="1">
        <v>24</v>
      </c>
      <c r="B26" s="2">
        <v>201588</v>
      </c>
      <c r="C26" s="2" t="s">
        <v>46</v>
      </c>
      <c r="D26" s="2">
        <v>268236</v>
      </c>
      <c r="E26" s="3" t="s">
        <v>41</v>
      </c>
      <c r="F26" s="2" t="s">
        <v>13</v>
      </c>
      <c r="G26" s="4">
        <v>18000</v>
      </c>
      <c r="H26" s="4">
        <v>39900</v>
      </c>
      <c r="I26" s="4">
        <f t="shared" si="0"/>
        <v>57900</v>
      </c>
      <c r="J26" s="19" t="s">
        <v>102</v>
      </c>
      <c r="K26" s="6" t="s">
        <v>106</v>
      </c>
      <c r="L26" s="20">
        <v>0.75</v>
      </c>
    </row>
    <row r="27" spans="1:12" ht="48" thickBot="1" x14ac:dyDescent="0.3">
      <c r="A27" s="1" t="s">
        <v>98</v>
      </c>
      <c r="B27" s="7">
        <v>201588</v>
      </c>
      <c r="C27" s="7" t="s">
        <v>46</v>
      </c>
      <c r="D27" s="7">
        <v>268236</v>
      </c>
      <c r="E27" s="8" t="s">
        <v>41</v>
      </c>
      <c r="F27" s="7" t="s">
        <v>13</v>
      </c>
      <c r="G27" s="9"/>
      <c r="H27" s="9">
        <v>2100</v>
      </c>
      <c r="I27" s="9">
        <f t="shared" si="0"/>
        <v>2100</v>
      </c>
      <c r="J27" s="7" t="s">
        <v>107</v>
      </c>
      <c r="K27" s="7" t="s">
        <v>107</v>
      </c>
      <c r="L27" s="21">
        <v>0.75</v>
      </c>
    </row>
    <row r="28" spans="1:12" ht="32.25" thickBot="1" x14ac:dyDescent="0.3">
      <c r="A28" s="1">
        <v>26</v>
      </c>
      <c r="B28" s="2">
        <v>288962</v>
      </c>
      <c r="C28" s="2" t="s">
        <v>47</v>
      </c>
      <c r="D28" s="2">
        <v>268236</v>
      </c>
      <c r="E28" s="3" t="s">
        <v>41</v>
      </c>
      <c r="F28" s="2" t="s">
        <v>16</v>
      </c>
      <c r="G28" s="4">
        <v>164000</v>
      </c>
      <c r="H28" s="4">
        <v>470400</v>
      </c>
      <c r="I28" s="4">
        <f t="shared" si="0"/>
        <v>634400</v>
      </c>
      <c r="J28" s="19" t="s">
        <v>102</v>
      </c>
      <c r="K28" s="6" t="s">
        <v>106</v>
      </c>
      <c r="L28" s="20">
        <v>0.75</v>
      </c>
    </row>
    <row r="29" spans="1:12" ht="48" thickBot="1" x14ac:dyDescent="0.3">
      <c r="A29" s="1" t="s">
        <v>99</v>
      </c>
      <c r="B29" s="7">
        <v>288962</v>
      </c>
      <c r="C29" s="7" t="s">
        <v>47</v>
      </c>
      <c r="D29" s="7">
        <v>268236</v>
      </c>
      <c r="E29" s="8" t="s">
        <v>41</v>
      </c>
      <c r="F29" s="7" t="s">
        <v>16</v>
      </c>
      <c r="G29" s="9"/>
      <c r="H29" s="9">
        <v>9600</v>
      </c>
      <c r="I29" s="9">
        <f t="shared" si="0"/>
        <v>9600</v>
      </c>
      <c r="J29" s="7" t="s">
        <v>107</v>
      </c>
      <c r="K29" s="7" t="s">
        <v>107</v>
      </c>
      <c r="L29" s="21">
        <v>0.75</v>
      </c>
    </row>
    <row r="30" spans="1:12" ht="32.25" thickBot="1" x14ac:dyDescent="0.3">
      <c r="A30" s="1">
        <v>28</v>
      </c>
      <c r="B30" s="2">
        <v>15350</v>
      </c>
      <c r="C30" s="2" t="s">
        <v>48</v>
      </c>
      <c r="D30" s="2">
        <v>267574</v>
      </c>
      <c r="E30" s="3" t="s">
        <v>49</v>
      </c>
      <c r="F30" s="2" t="s">
        <v>16</v>
      </c>
      <c r="G30" s="4">
        <v>5400</v>
      </c>
      <c r="H30" s="4">
        <v>7200</v>
      </c>
      <c r="I30" s="4">
        <f t="shared" si="0"/>
        <v>12600</v>
      </c>
      <c r="J30" s="19" t="s">
        <v>102</v>
      </c>
      <c r="K30" s="5" t="s">
        <v>107</v>
      </c>
      <c r="L30" s="20">
        <v>0.75</v>
      </c>
    </row>
    <row r="31" spans="1:12" ht="48" thickBot="1" x14ac:dyDescent="0.3">
      <c r="A31" s="1">
        <v>29</v>
      </c>
      <c r="B31" s="2">
        <v>401607</v>
      </c>
      <c r="C31" s="2" t="s">
        <v>50</v>
      </c>
      <c r="D31" s="2">
        <v>341174</v>
      </c>
      <c r="E31" s="3" t="s">
        <v>51</v>
      </c>
      <c r="F31" s="2" t="s">
        <v>35</v>
      </c>
      <c r="G31" s="4">
        <v>900</v>
      </c>
      <c r="H31" s="4">
        <v>1800</v>
      </c>
      <c r="I31" s="4">
        <f t="shared" si="0"/>
        <v>2700</v>
      </c>
      <c r="J31" s="19" t="s">
        <v>102</v>
      </c>
      <c r="K31" s="5" t="s">
        <v>107</v>
      </c>
      <c r="L31" s="20">
        <v>0.75</v>
      </c>
    </row>
    <row r="32" spans="1:12" ht="63.75" thickBot="1" x14ac:dyDescent="0.3">
      <c r="A32" s="1">
        <v>30</v>
      </c>
      <c r="B32" s="2">
        <v>205125</v>
      </c>
      <c r="C32" s="2" t="s">
        <v>52</v>
      </c>
      <c r="D32" s="2">
        <v>269878</v>
      </c>
      <c r="E32" s="3" t="s">
        <v>53</v>
      </c>
      <c r="F32" s="2" t="s">
        <v>27</v>
      </c>
      <c r="G32" s="4">
        <v>6500</v>
      </c>
      <c r="H32" s="4">
        <v>8400</v>
      </c>
      <c r="I32" s="4">
        <f t="shared" si="0"/>
        <v>14900</v>
      </c>
      <c r="J32" s="19" t="s">
        <v>102</v>
      </c>
      <c r="K32" s="5" t="s">
        <v>107</v>
      </c>
      <c r="L32" s="20">
        <v>0.75</v>
      </c>
    </row>
    <row r="33" spans="1:12" ht="48" thickBot="1" x14ac:dyDescent="0.3">
      <c r="A33" s="1">
        <v>31</v>
      </c>
      <c r="B33" s="2">
        <v>400396</v>
      </c>
      <c r="C33" s="2" t="s">
        <v>54</v>
      </c>
      <c r="D33" s="2">
        <v>296990</v>
      </c>
      <c r="E33" s="3" t="s">
        <v>55</v>
      </c>
      <c r="F33" s="2" t="s">
        <v>27</v>
      </c>
      <c r="G33" s="4">
        <v>3100</v>
      </c>
      <c r="H33" s="4">
        <v>3600</v>
      </c>
      <c r="I33" s="4">
        <f t="shared" si="0"/>
        <v>6700</v>
      </c>
      <c r="J33" s="19" t="s">
        <v>102</v>
      </c>
      <c r="K33" s="5" t="s">
        <v>107</v>
      </c>
      <c r="L33" s="20">
        <v>0.75</v>
      </c>
    </row>
    <row r="34" spans="1:12" ht="32.25" thickBot="1" x14ac:dyDescent="0.3">
      <c r="A34" s="1">
        <v>32</v>
      </c>
      <c r="B34" s="2">
        <v>15342</v>
      </c>
      <c r="C34" s="2" t="s">
        <v>58</v>
      </c>
      <c r="D34" s="2">
        <v>270019</v>
      </c>
      <c r="E34" s="3" t="s">
        <v>59</v>
      </c>
      <c r="F34" s="2" t="s">
        <v>16</v>
      </c>
      <c r="G34" s="4">
        <v>800</v>
      </c>
      <c r="H34" s="4">
        <v>12000</v>
      </c>
      <c r="I34" s="4">
        <f t="shared" si="0"/>
        <v>12800</v>
      </c>
      <c r="J34" s="19" t="s">
        <v>102</v>
      </c>
      <c r="K34" s="5" t="s">
        <v>107</v>
      </c>
      <c r="L34" s="20">
        <v>0.75</v>
      </c>
    </row>
    <row r="35" spans="1:12" ht="32.25" thickBot="1" x14ac:dyDescent="0.3">
      <c r="A35" s="1">
        <v>33</v>
      </c>
      <c r="B35" s="2">
        <v>202576</v>
      </c>
      <c r="C35" s="2" t="s">
        <v>60</v>
      </c>
      <c r="D35" s="2">
        <v>267544</v>
      </c>
      <c r="E35" s="3" t="s">
        <v>61</v>
      </c>
      <c r="F35" s="2" t="s">
        <v>24</v>
      </c>
      <c r="G35" s="4">
        <v>3800</v>
      </c>
      <c r="H35" s="4">
        <v>1800</v>
      </c>
      <c r="I35" s="4">
        <f t="shared" si="0"/>
        <v>5600</v>
      </c>
      <c r="J35" s="19" t="s">
        <v>102</v>
      </c>
      <c r="K35" s="5" t="s">
        <v>107</v>
      </c>
      <c r="L35" s="20">
        <v>0.75</v>
      </c>
    </row>
    <row r="36" spans="1:12" ht="23.25" thickBot="1" x14ac:dyDescent="0.3">
      <c r="A36" s="1">
        <v>34</v>
      </c>
      <c r="B36" s="2">
        <v>289000</v>
      </c>
      <c r="C36" s="2" t="s">
        <v>62</v>
      </c>
      <c r="D36" s="2">
        <v>267540</v>
      </c>
      <c r="E36" s="3" t="s">
        <v>63</v>
      </c>
      <c r="F36" s="2" t="s">
        <v>16</v>
      </c>
      <c r="G36" s="4">
        <v>14000</v>
      </c>
      <c r="H36" s="4">
        <v>8400</v>
      </c>
      <c r="I36" s="4">
        <f t="shared" si="0"/>
        <v>22400</v>
      </c>
      <c r="J36" s="19" t="s">
        <v>102</v>
      </c>
      <c r="K36" s="5" t="s">
        <v>107</v>
      </c>
      <c r="L36" s="20">
        <v>0.75</v>
      </c>
    </row>
    <row r="37" spans="1:12" ht="36.75" customHeight="1" thickBot="1" x14ac:dyDescent="0.3">
      <c r="A37" s="1">
        <v>35</v>
      </c>
      <c r="B37" s="2">
        <v>201545</v>
      </c>
      <c r="C37" s="2" t="s">
        <v>64</v>
      </c>
      <c r="D37" s="2">
        <v>270092</v>
      </c>
      <c r="E37" s="3" t="s">
        <v>65</v>
      </c>
      <c r="F37" s="2" t="s">
        <v>35</v>
      </c>
      <c r="G37" s="4">
        <v>7200</v>
      </c>
      <c r="H37" s="4">
        <v>7980</v>
      </c>
      <c r="I37" s="4">
        <f t="shared" si="0"/>
        <v>15180</v>
      </c>
      <c r="J37" s="19" t="s">
        <v>102</v>
      </c>
      <c r="K37" s="6" t="s">
        <v>106</v>
      </c>
      <c r="L37" s="20">
        <v>0.75</v>
      </c>
    </row>
    <row r="38" spans="1:12" ht="48" thickBot="1" x14ac:dyDescent="0.3">
      <c r="A38" s="1" t="s">
        <v>100</v>
      </c>
      <c r="B38" s="7">
        <v>201545</v>
      </c>
      <c r="C38" s="7" t="s">
        <v>64</v>
      </c>
      <c r="D38" s="7">
        <v>270092</v>
      </c>
      <c r="E38" s="8" t="s">
        <v>65</v>
      </c>
      <c r="F38" s="7" t="s">
        <v>35</v>
      </c>
      <c r="G38" s="9"/>
      <c r="H38" s="9">
        <v>420</v>
      </c>
      <c r="I38" s="9">
        <f t="shared" ref="I38" si="4">SUM(H38,G38)</f>
        <v>420</v>
      </c>
      <c r="J38" s="7" t="s">
        <v>107</v>
      </c>
      <c r="K38" s="7" t="s">
        <v>107</v>
      </c>
      <c r="L38" s="21">
        <v>0.75</v>
      </c>
    </row>
    <row r="39" spans="1:12" ht="32.25" thickBot="1" x14ac:dyDescent="0.3">
      <c r="A39" s="1">
        <v>37</v>
      </c>
      <c r="B39" s="2">
        <v>201561</v>
      </c>
      <c r="C39" s="2" t="s">
        <v>66</v>
      </c>
      <c r="D39" s="2">
        <v>270092</v>
      </c>
      <c r="E39" s="3" t="s">
        <v>67</v>
      </c>
      <c r="F39" s="2" t="s">
        <v>24</v>
      </c>
      <c r="G39" s="4">
        <v>3300</v>
      </c>
      <c r="H39" s="4">
        <v>6000</v>
      </c>
      <c r="I39" s="4">
        <f t="shared" si="0"/>
        <v>9300</v>
      </c>
      <c r="J39" s="19" t="s">
        <v>102</v>
      </c>
      <c r="K39" s="5" t="s">
        <v>107</v>
      </c>
      <c r="L39" s="20">
        <v>0.75</v>
      </c>
    </row>
    <row r="40" spans="1:12" ht="23.25" thickBot="1" x14ac:dyDescent="0.3">
      <c r="A40" s="1">
        <v>38</v>
      </c>
      <c r="B40" s="2">
        <v>15334</v>
      </c>
      <c r="C40" s="2" t="s">
        <v>68</v>
      </c>
      <c r="D40" s="2">
        <v>267541</v>
      </c>
      <c r="E40" s="3" t="s">
        <v>69</v>
      </c>
      <c r="F40" s="2" t="s">
        <v>16</v>
      </c>
      <c r="G40" s="4">
        <v>18200</v>
      </c>
      <c r="H40" s="4">
        <v>18000</v>
      </c>
      <c r="I40" s="4">
        <f t="shared" si="0"/>
        <v>36200</v>
      </c>
      <c r="J40" s="19" t="s">
        <v>102</v>
      </c>
      <c r="K40" s="5" t="s">
        <v>107</v>
      </c>
      <c r="L40" s="20">
        <v>0.75</v>
      </c>
    </row>
    <row r="41" spans="1:12" ht="32.25" thickBot="1" x14ac:dyDescent="0.3">
      <c r="A41" s="1">
        <v>39</v>
      </c>
      <c r="B41" s="2">
        <v>294289</v>
      </c>
      <c r="C41" s="2" t="s">
        <v>70</v>
      </c>
      <c r="D41" s="2">
        <v>299675</v>
      </c>
      <c r="E41" s="3" t="s">
        <v>71</v>
      </c>
      <c r="F41" s="2" t="s">
        <v>13</v>
      </c>
      <c r="G41" s="4">
        <v>600</v>
      </c>
      <c r="H41" s="4">
        <v>3200</v>
      </c>
      <c r="I41" s="4">
        <f t="shared" si="0"/>
        <v>3800</v>
      </c>
      <c r="J41" s="19" t="s">
        <v>102</v>
      </c>
      <c r="K41" s="5" t="s">
        <v>107</v>
      </c>
      <c r="L41" s="20">
        <v>0.75</v>
      </c>
    </row>
    <row r="42" spans="1:12" ht="32.25" thickBot="1" x14ac:dyDescent="0.3">
      <c r="A42" s="1">
        <v>40</v>
      </c>
      <c r="B42" s="2">
        <v>400363</v>
      </c>
      <c r="C42" s="2" t="s">
        <v>72</v>
      </c>
      <c r="D42" s="2">
        <v>431301</v>
      </c>
      <c r="E42" s="3" t="s">
        <v>73</v>
      </c>
      <c r="F42" s="2" t="s">
        <v>74</v>
      </c>
      <c r="G42" s="4">
        <v>36</v>
      </c>
      <c r="H42" s="4">
        <v>48</v>
      </c>
      <c r="I42" s="4">
        <f t="shared" si="0"/>
        <v>84</v>
      </c>
      <c r="J42" s="19" t="s">
        <v>102</v>
      </c>
      <c r="K42" s="5" t="s">
        <v>107</v>
      </c>
      <c r="L42" s="20">
        <v>0.75</v>
      </c>
    </row>
    <row r="43" spans="1:12" ht="33.75" customHeight="1" thickBot="1" x14ac:dyDescent="0.3">
      <c r="A43" s="1">
        <v>41</v>
      </c>
      <c r="B43" s="2">
        <v>400181</v>
      </c>
      <c r="C43" s="2" t="s">
        <v>75</v>
      </c>
      <c r="D43" s="2">
        <v>398255</v>
      </c>
      <c r="E43" s="3" t="s">
        <v>76</v>
      </c>
      <c r="F43" s="2" t="s">
        <v>77</v>
      </c>
      <c r="G43" s="4">
        <v>850</v>
      </c>
      <c r="H43" s="4"/>
      <c r="I43" s="4">
        <f t="shared" si="0"/>
        <v>850</v>
      </c>
      <c r="J43" s="19" t="s">
        <v>102</v>
      </c>
      <c r="K43" s="5" t="s">
        <v>107</v>
      </c>
      <c r="L43" s="20">
        <v>0.75</v>
      </c>
    </row>
    <row r="44" spans="1:12" ht="30" customHeight="1" thickBot="1" x14ac:dyDescent="0.3">
      <c r="A44" s="1">
        <v>42</v>
      </c>
      <c r="B44" s="2">
        <v>400182</v>
      </c>
      <c r="C44" s="2" t="s">
        <v>78</v>
      </c>
      <c r="D44" s="2">
        <v>395846</v>
      </c>
      <c r="E44" s="3" t="s">
        <v>79</v>
      </c>
      <c r="F44" s="2" t="s">
        <v>77</v>
      </c>
      <c r="G44" s="4">
        <v>150</v>
      </c>
      <c r="H44" s="4"/>
      <c r="I44" s="4">
        <f t="shared" si="0"/>
        <v>150</v>
      </c>
      <c r="J44" s="19" t="s">
        <v>102</v>
      </c>
      <c r="K44" s="5" t="s">
        <v>107</v>
      </c>
      <c r="L44" s="20">
        <v>0.75</v>
      </c>
    </row>
    <row r="45" spans="1:12" ht="32.25" customHeight="1" thickBot="1" x14ac:dyDescent="0.3">
      <c r="A45" s="1">
        <v>43</v>
      </c>
      <c r="B45" s="2">
        <v>400183</v>
      </c>
      <c r="C45" s="2" t="s">
        <v>80</v>
      </c>
      <c r="D45" s="2">
        <v>398304</v>
      </c>
      <c r="E45" s="3" t="s">
        <v>81</v>
      </c>
      <c r="F45" s="2" t="s">
        <v>77</v>
      </c>
      <c r="G45" s="4">
        <v>650</v>
      </c>
      <c r="H45" s="4"/>
      <c r="I45" s="4">
        <f t="shared" si="0"/>
        <v>650</v>
      </c>
      <c r="J45" s="19" t="s">
        <v>102</v>
      </c>
      <c r="K45" s="5" t="s">
        <v>107</v>
      </c>
      <c r="L45" s="20">
        <v>0.75</v>
      </c>
    </row>
    <row r="46" spans="1:12" ht="48" thickBot="1" x14ac:dyDescent="0.3">
      <c r="A46" s="1">
        <v>44</v>
      </c>
      <c r="B46" s="2">
        <v>400139</v>
      </c>
      <c r="C46" s="2" t="s">
        <v>82</v>
      </c>
      <c r="D46" s="2">
        <v>277319</v>
      </c>
      <c r="E46" s="3" t="s">
        <v>83</v>
      </c>
      <c r="F46" s="2" t="s">
        <v>27</v>
      </c>
      <c r="G46" s="4">
        <v>1300</v>
      </c>
      <c r="H46" s="4">
        <v>240</v>
      </c>
      <c r="I46" s="4">
        <f t="shared" si="0"/>
        <v>1540</v>
      </c>
      <c r="J46" s="19" t="s">
        <v>102</v>
      </c>
      <c r="K46" s="5" t="s">
        <v>107</v>
      </c>
      <c r="L46" s="20">
        <v>0.75</v>
      </c>
    </row>
    <row r="47" spans="1:12" ht="63.75" thickBot="1" x14ac:dyDescent="0.3">
      <c r="A47" s="1">
        <v>45</v>
      </c>
      <c r="B47" s="2">
        <v>191973</v>
      </c>
      <c r="C47" s="2" t="s">
        <v>84</v>
      </c>
      <c r="D47" s="2">
        <v>303292</v>
      </c>
      <c r="E47" s="3" t="s">
        <v>85</v>
      </c>
      <c r="F47" s="2" t="s">
        <v>24</v>
      </c>
      <c r="G47" s="4">
        <v>11850</v>
      </c>
      <c r="H47" s="4">
        <v>17100</v>
      </c>
      <c r="I47" s="4">
        <f t="shared" si="0"/>
        <v>28950</v>
      </c>
      <c r="J47" s="19" t="s">
        <v>102</v>
      </c>
      <c r="K47" s="6" t="s">
        <v>106</v>
      </c>
      <c r="L47" s="20">
        <v>0.75</v>
      </c>
    </row>
    <row r="48" spans="1:12" ht="63.75" thickBot="1" x14ac:dyDescent="0.3">
      <c r="A48" s="1" t="s">
        <v>101</v>
      </c>
      <c r="B48" s="7">
        <v>191973</v>
      </c>
      <c r="C48" s="7" t="s">
        <v>84</v>
      </c>
      <c r="D48" s="7">
        <v>303292</v>
      </c>
      <c r="E48" s="8" t="s">
        <v>85</v>
      </c>
      <c r="F48" s="7" t="s">
        <v>24</v>
      </c>
      <c r="G48" s="9"/>
      <c r="H48" s="9">
        <v>900</v>
      </c>
      <c r="I48" s="9">
        <f t="shared" si="0"/>
        <v>900</v>
      </c>
      <c r="J48" s="7" t="s">
        <v>107</v>
      </c>
      <c r="K48" s="7" t="s">
        <v>107</v>
      </c>
      <c r="L48" s="21">
        <v>0.75</v>
      </c>
    </row>
    <row r="49" spans="1:12" ht="32.25" thickBot="1" x14ac:dyDescent="0.3">
      <c r="A49" s="1">
        <v>47</v>
      </c>
      <c r="B49" s="2">
        <v>289023</v>
      </c>
      <c r="C49" s="2" t="s">
        <v>86</v>
      </c>
      <c r="D49" s="2">
        <v>268076</v>
      </c>
      <c r="E49" s="3" t="s">
        <v>87</v>
      </c>
      <c r="F49" s="2" t="s">
        <v>16</v>
      </c>
      <c r="G49" s="4">
        <v>5000</v>
      </c>
      <c r="H49" s="4"/>
      <c r="I49" s="4">
        <f t="shared" ref="I49:I50" si="5">SUM(H49,G49)</f>
        <v>5000</v>
      </c>
      <c r="J49" s="19" t="s">
        <v>102</v>
      </c>
      <c r="K49" s="5" t="s">
        <v>107</v>
      </c>
      <c r="L49" s="20">
        <v>0.75</v>
      </c>
    </row>
    <row r="50" spans="1:12" ht="32.25" thickBot="1" x14ac:dyDescent="0.3">
      <c r="A50" s="11">
        <v>48</v>
      </c>
      <c r="B50" s="12">
        <v>18015</v>
      </c>
      <c r="C50" s="12" t="s">
        <v>88</v>
      </c>
      <c r="D50" s="12">
        <v>268075</v>
      </c>
      <c r="E50" s="13" t="s">
        <v>89</v>
      </c>
      <c r="F50" s="12" t="s">
        <v>16</v>
      </c>
      <c r="G50" s="14">
        <v>2700</v>
      </c>
      <c r="H50" s="14">
        <v>3000</v>
      </c>
      <c r="I50" s="14">
        <f t="shared" si="5"/>
        <v>5700</v>
      </c>
      <c r="J50" s="19" t="s">
        <v>102</v>
      </c>
      <c r="K50" s="5" t="s">
        <v>107</v>
      </c>
      <c r="L50" s="20">
        <v>0.75</v>
      </c>
    </row>
    <row r="51" spans="1:12" ht="63.75" thickBot="1" x14ac:dyDescent="0.3">
      <c r="A51" s="15">
        <v>49</v>
      </c>
      <c r="B51" s="16">
        <v>400837</v>
      </c>
      <c r="C51" s="16" t="s">
        <v>56</v>
      </c>
      <c r="D51" s="16">
        <v>269876</v>
      </c>
      <c r="E51" s="17" t="s">
        <v>57</v>
      </c>
      <c r="F51" s="16" t="s">
        <v>27</v>
      </c>
      <c r="G51" s="18">
        <v>1500</v>
      </c>
      <c r="H51" s="18">
        <v>3600</v>
      </c>
      <c r="I51" s="18">
        <f t="shared" ref="I51" si="6">SUM(H51,G51)</f>
        <v>5100</v>
      </c>
      <c r="J51" s="19" t="s">
        <v>102</v>
      </c>
      <c r="K51" s="5" t="s">
        <v>107</v>
      </c>
      <c r="L51" s="20">
        <v>0.75</v>
      </c>
    </row>
  </sheetData>
  <phoneticPr fontId="4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2B125CD9BADE42A45262CDBDFCEA0E" ma:contentTypeVersion="11" ma:contentTypeDescription="Crie um novo documento." ma:contentTypeScope="" ma:versionID="8c8d7d5f892a832251cb0e285d55eab9">
  <xsd:schema xmlns:xsd="http://www.w3.org/2001/XMLSchema" xmlns:xs="http://www.w3.org/2001/XMLSchema" xmlns:p="http://schemas.microsoft.com/office/2006/metadata/properties" xmlns:ns3="0599b5b5-ccb7-4794-90a3-8fc4da4aa488" targetNamespace="http://schemas.microsoft.com/office/2006/metadata/properties" ma:root="true" ma:fieldsID="3557bfb2f1c40c579ecc0824da787113" ns3:_="">
    <xsd:import namespace="0599b5b5-ccb7-4794-90a3-8fc4da4aa488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9b5b5-ccb7-4794-90a3-8fc4da4aa48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599b5b5-ccb7-4794-90a3-8fc4da4aa48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7B7BFD-6B58-42E0-BEED-47C341CB9E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9b5b5-ccb7-4794-90a3-8fc4da4aa4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0EDF2F-E4EC-4238-B608-B512767EB222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0599b5b5-ccb7-4794-90a3-8fc4da4aa488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65B4A5-1A40-4094-9CDD-D75E18D23A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Carvalho Dos Santos</dc:creator>
  <cp:lastModifiedBy>Mariana De Araujo Souza</cp:lastModifiedBy>
  <dcterms:created xsi:type="dcterms:W3CDTF">2026-03-03T12:12:40Z</dcterms:created>
  <dcterms:modified xsi:type="dcterms:W3CDTF">2026-03-05T18:26:31Z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0x010100C02B125CD9BADE42A45262CDBDFCEA0E</vt:lpwstr>
  </property>
</Properties>
</file>